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hrmpsa/Gedeelde documenten/01. Uitnodiging tot Inschrijving/"/>
    </mc:Choice>
  </mc:AlternateContent>
  <bookViews>
    <workbookView xWindow="-105" yWindow="-105" windowWidth="38625" windowHeight="21225" activeTab="1"/>
  </bookViews>
  <sheets>
    <sheet name="Handleiding" sheetId="1" r:id="rId1"/>
    <sheet name="Prijswens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2" l="1"/>
  <c r="Q18" i="2" l="1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R14" i="2"/>
  <c r="R13" i="2"/>
  <c r="R18" i="2" l="1"/>
  <c r="R19" i="2"/>
  <c r="R10" i="2" l="1"/>
  <c r="R21" i="2" l="1"/>
</calcChain>
</file>

<file path=xl/sharedStrings.xml><?xml version="1.0" encoding="utf-8"?>
<sst xmlns="http://schemas.openxmlformats.org/spreadsheetml/2006/main" count="109" uniqueCount="54">
  <si>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</si>
  <si>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</si>
  <si>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</si>
  <si>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</si>
  <si>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</si>
  <si>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</si>
  <si>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</si>
  <si>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</si>
  <si>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</si>
  <si>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</si>
  <si>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</si>
  <si>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</si>
  <si>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</si>
  <si>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</si>
  <si>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</si>
  <si>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</si>
  <si>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</si>
  <si>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</si>
  <si>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Subtotaal</t>
  </si>
  <si>
    <t>X</t>
  </si>
  <si>
    <t>Eenmalige projectkosten</t>
  </si>
  <si>
    <t>Overige eenmalige kosten</t>
  </si>
  <si>
    <t>Total Cost of Ownership (TCO): Rekenbedrag</t>
  </si>
  <si>
    <t>6. Het indienen van 0-prijzen is toegestaan op subonderdelen van de prijswens.</t>
  </si>
  <si>
    <t xml:space="preserve">Implementatie informatiesysteem </t>
  </si>
  <si>
    <t>eenheidsprijs</t>
  </si>
  <si>
    <t xml:space="preserve">  </t>
  </si>
  <si>
    <t>*   Inschrijver vermeldt haar in rekening te brengen BTW percentage  (en waar nodig onderverdeeld in verschillende BTW-tarieven).</t>
  </si>
  <si>
    <t>Prijswens</t>
  </si>
  <si>
    <t>Aantal medewerkers die een licentie gebruiken</t>
  </si>
  <si>
    <t>Aantal HR specialisten die een licentie gebruiken</t>
  </si>
  <si>
    <t>Aantal loonjournaalposten</t>
  </si>
  <si>
    <t>aantal</t>
  </si>
  <si>
    <t>Jaar 9</t>
  </si>
  <si>
    <t>Jaar 10</t>
  </si>
  <si>
    <t>Subtotalen</t>
  </si>
  <si>
    <t>Geautomatiseerd informatiesysteem</t>
  </si>
  <si>
    <t>12 + corr .periodes</t>
  </si>
  <si>
    <t>7. Het indienen van negatieve prijzen is op straffe van uitsluiting niet toegestaan.</t>
  </si>
  <si>
    <t>Aanverwante diensten</t>
  </si>
  <si>
    <t>Jaar 11</t>
  </si>
  <si>
    <t>Jaar 12</t>
  </si>
  <si>
    <t>Jaar 13</t>
  </si>
  <si>
    <t>Jaar 14</t>
  </si>
  <si>
    <t>Jaar 15</t>
  </si>
  <si>
    <t>Aantal dienstverhoudingen</t>
  </si>
  <si>
    <t>inclusief</t>
  </si>
  <si>
    <t xml:space="preserve">   </t>
  </si>
  <si>
    <t>Eenheidsprijs per dienstverhouding per jaar</t>
  </si>
  <si>
    <t>Annex X Onderdeel 1 t/m 6</t>
  </si>
  <si>
    <t>eenmalige implementatie- en project kosten</t>
  </si>
  <si>
    <t>Jaarlijkse tarieven</t>
  </si>
  <si>
    <t xml:space="preserve">Jaarlijkse extra inhuur:Direct vervangend personeel (PSA) medewerker  50 uren </t>
  </si>
  <si>
    <t xml:space="preserve">Jaarlijkse inhuur: bouwen maatwerk 30 uren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</si>
</sst>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4ECF4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8" fillId="0" borderId="0" xfId="0" applyFont="1" applyProtection="1"/>
    <xf numFmtId="0" fontId="6" fillId="0" borderId="0" xfId="0" applyFont="1" applyProtection="1"/>
    <xf numFmtId="44" fontId="6" fillId="0" borderId="0" xfId="0" applyNumberFormat="1" applyFont="1" applyProtection="1"/>
    <xf numFmtId="0" fontId="8" fillId="0" borderId="0" xfId="0" applyFont="1" applyBorder="1" applyProtection="1"/>
    <xf numFmtId="49" fontId="6" fillId="0" borderId="0" xfId="0" applyNumberFormat="1" applyFont="1" applyProtection="1"/>
    <xf numFmtId="49" fontId="9" fillId="0" borderId="14" xfId="0" applyNumberFormat="1" applyFont="1" applyBorder="1" applyAlignment="1" applyProtection="1">
      <alignment vertical="center" shrinkToFit="1"/>
    </xf>
    <xf numFmtId="0" fontId="9" fillId="0" borderId="15" xfId="0" applyFont="1" applyBorder="1" applyAlignment="1" applyProtection="1">
      <alignment vertical="center" shrinkToFit="1"/>
    </xf>
    <xf numFmtId="0" fontId="9" fillId="0" borderId="0" xfId="0" applyFont="1" applyBorder="1" applyAlignment="1" applyProtection="1">
      <alignment vertical="center" shrinkToFit="1"/>
    </xf>
    <xf numFmtId="0" fontId="9" fillId="0" borderId="0" xfId="0" applyFont="1" applyAlignment="1" applyProtection="1">
      <alignment vertical="center" shrinkToFit="1"/>
    </xf>
    <xf numFmtId="49" fontId="10" fillId="6" borderId="13" xfId="0" applyNumberFormat="1" applyFont="1" applyFill="1" applyBorder="1" applyAlignment="1" applyProtection="1"/>
    <xf numFmtId="0" fontId="11" fillId="6" borderId="13" xfId="0" applyFont="1" applyFill="1" applyBorder="1" applyAlignment="1" applyProtection="1">
      <alignment horizontal="center"/>
    </xf>
    <xf numFmtId="0" fontId="11" fillId="2" borderId="0" xfId="0" applyFont="1" applyFill="1" applyAlignment="1" applyProtection="1"/>
    <xf numFmtId="0" fontId="11" fillId="2" borderId="0" xfId="0" applyFont="1" applyFill="1" applyProtection="1"/>
    <xf numFmtId="49" fontId="12" fillId="2" borderId="2" xfId="0" applyNumberFormat="1" applyFont="1" applyFill="1" applyBorder="1" applyAlignment="1" applyProtection="1">
      <alignment horizontal="left"/>
    </xf>
    <xf numFmtId="0" fontId="11" fillId="2" borderId="2" xfId="0" applyFont="1" applyFill="1" applyBorder="1" applyAlignment="1" applyProtection="1"/>
    <xf numFmtId="49" fontId="10" fillId="0" borderId="4" xfId="0" applyNumberFormat="1" applyFont="1" applyBorder="1" applyAlignment="1" applyProtection="1"/>
    <xf numFmtId="0" fontId="10" fillId="0" borderId="5" xfId="0" applyFont="1" applyBorder="1" applyAlignment="1" applyProtection="1">
      <alignment horizontal="center" wrapText="1"/>
    </xf>
    <xf numFmtId="0" fontId="10" fillId="0" borderId="5" xfId="0" applyFont="1" applyBorder="1" applyAlignment="1" applyProtection="1">
      <alignment horizontal="center"/>
    </xf>
    <xf numFmtId="0" fontId="11" fillId="0" borderId="0" xfId="0" applyFont="1" applyProtection="1"/>
    <xf numFmtId="49" fontId="13" fillId="6" borderId="10" xfId="0" applyNumberFormat="1" applyFont="1" applyFill="1" applyBorder="1" applyAlignment="1" applyProtection="1"/>
    <xf numFmtId="0" fontId="10" fillId="6" borderId="11" xfId="0" applyFont="1" applyFill="1" applyBorder="1" applyAlignment="1" applyProtection="1">
      <alignment wrapText="1"/>
    </xf>
    <xf numFmtId="0" fontId="10" fillId="6" borderId="11" xfId="0" applyFont="1" applyFill="1" applyBorder="1" applyAlignment="1" applyProtection="1">
      <alignment horizontal="center"/>
    </xf>
    <xf numFmtId="0" fontId="10" fillId="6" borderId="12" xfId="0" applyFont="1" applyFill="1" applyBorder="1" applyAlignment="1" applyProtection="1"/>
    <xf numFmtId="49" fontId="13" fillId="0" borderId="10" xfId="0" applyNumberFormat="1" applyFont="1" applyBorder="1" applyAlignment="1" applyProtection="1"/>
    <xf numFmtId="49" fontId="11" fillId="0" borderId="6" xfId="0" applyNumberFormat="1" applyFont="1" applyBorder="1" applyAlignment="1" applyProtection="1"/>
    <xf numFmtId="44" fontId="11" fillId="4" borderId="2" xfId="0" applyNumberFormat="1" applyFont="1" applyFill="1" applyBorder="1" applyAlignment="1" applyProtection="1">
      <protection locked="0"/>
    </xf>
    <xf numFmtId="44" fontId="11" fillId="0" borderId="2" xfId="0" applyNumberFormat="1" applyFont="1" applyFill="1" applyBorder="1" applyAlignment="1" applyProtection="1"/>
    <xf numFmtId="49" fontId="11" fillId="5" borderId="10" xfId="0" applyNumberFormat="1" applyFont="1" applyFill="1" applyBorder="1" applyAlignment="1" applyProtection="1"/>
    <xf numFmtId="44" fontId="11" fillId="5" borderId="12" xfId="0" applyNumberFormat="1" applyFont="1" applyFill="1" applyBorder="1" applyAlignment="1" applyProtection="1"/>
    <xf numFmtId="0" fontId="11" fillId="6" borderId="11" xfId="0" applyFont="1" applyFill="1" applyBorder="1" applyAlignment="1" applyProtection="1">
      <alignment horizontal="center"/>
    </xf>
    <xf numFmtId="44" fontId="11" fillId="6" borderId="11" xfId="0" applyNumberFormat="1" applyFont="1" applyFill="1" applyBorder="1" applyAlignment="1" applyProtection="1"/>
    <xf numFmtId="44" fontId="11" fillId="6" borderId="11" xfId="0" applyNumberFormat="1" applyFont="1" applyFill="1" applyBorder="1" applyProtection="1"/>
    <xf numFmtId="44" fontId="11" fillId="6" borderId="12" xfId="0" applyNumberFormat="1" applyFont="1" applyFill="1" applyBorder="1" applyAlignment="1" applyProtection="1"/>
    <xf numFmtId="0" fontId="11" fillId="0" borderId="0" xfId="0" applyFont="1" applyBorder="1" applyProtection="1"/>
    <xf numFmtId="49" fontId="13" fillId="0" borderId="6" xfId="0" applyNumberFormat="1" applyFont="1" applyBorder="1" applyAlignment="1" applyProtection="1"/>
    <xf numFmtId="44" fontId="11" fillId="2" borderId="2" xfId="0" applyNumberFormat="1" applyFont="1" applyFill="1" applyBorder="1" applyAlignment="1" applyProtection="1">
      <alignment horizontal="center"/>
    </xf>
    <xf numFmtId="49" fontId="11" fillId="0" borderId="6" xfId="0" applyNumberFormat="1" applyFont="1" applyFill="1" applyBorder="1" applyAlignment="1" applyProtection="1"/>
    <xf numFmtId="0" fontId="11" fillId="5" borderId="11" xfId="0" applyFont="1" applyFill="1" applyBorder="1" applyAlignment="1" applyProtection="1"/>
    <xf numFmtId="44" fontId="11" fillId="5" borderId="11" xfId="0" applyNumberFormat="1" applyFont="1" applyFill="1" applyBorder="1" applyAlignment="1" applyProtection="1">
      <alignment horizontal="center"/>
    </xf>
    <xf numFmtId="49" fontId="13" fillId="0" borderId="10" xfId="0" applyNumberFormat="1" applyFont="1" applyFill="1" applyBorder="1" applyAlignment="1" applyProtection="1"/>
    <xf numFmtId="0" fontId="11" fillId="0" borderId="11" xfId="0" applyFont="1" applyFill="1" applyBorder="1" applyAlignment="1" applyProtection="1"/>
    <xf numFmtId="0" fontId="11" fillId="0" borderId="11" xfId="0" applyFont="1" applyBorder="1" applyProtection="1"/>
    <xf numFmtId="0" fontId="11" fillId="0" borderId="12" xfId="0" applyFont="1" applyFill="1" applyBorder="1" applyAlignment="1" applyProtection="1"/>
    <xf numFmtId="0" fontId="11" fillId="0" borderId="2" xfId="0" applyFont="1" applyBorder="1" applyAlignment="1" applyProtection="1">
      <alignment horizontal="center"/>
    </xf>
    <xf numFmtId="49" fontId="10" fillId="0" borderId="7" xfId="0" applyNumberFormat="1" applyFont="1" applyFill="1" applyBorder="1" applyAlignment="1" applyProtection="1"/>
    <xf numFmtId="0" fontId="10" fillId="0" borderId="8" xfId="0" applyFont="1" applyFill="1" applyBorder="1" applyAlignment="1" applyProtection="1"/>
    <xf numFmtId="44" fontId="11" fillId="0" borderId="8" xfId="0" applyNumberFormat="1" applyFont="1" applyBorder="1" applyAlignment="1" applyProtection="1"/>
    <xf numFmtId="44" fontId="11" fillId="0" borderId="8" xfId="0" applyNumberFormat="1" applyFont="1" applyBorder="1" applyProtection="1"/>
    <xf numFmtId="0" fontId="11" fillId="0" borderId="2" xfId="0" applyFont="1" applyBorder="1" applyAlignment="1" applyProtection="1"/>
    <xf numFmtId="0" fontId="10" fillId="0" borderId="16" xfId="0" applyFont="1" applyBorder="1" applyAlignment="1" applyProtection="1">
      <alignment horizontal="center"/>
    </xf>
    <xf numFmtId="44" fontId="11" fillId="0" borderId="17" xfId="0" applyNumberFormat="1" applyFont="1" applyBorder="1" applyAlignment="1" applyProtection="1"/>
    <xf numFmtId="44" fontId="11" fillId="0" borderId="18" xfId="0" applyNumberFormat="1" applyFont="1" applyBorder="1" applyAlignment="1" applyProtection="1"/>
    <xf numFmtId="0" fontId="7" fillId="2" borderId="3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13" fillId="0" borderId="11" xfId="0" applyFont="1" applyBorder="1" applyAlignment="1" applyProtection="1"/>
    <xf numFmtId="0" fontId="11" fillId="0" borderId="11" xfId="0" applyFont="1" applyBorder="1" applyAlignment="1" applyProtection="1"/>
    <xf numFmtId="0" fontId="11" fillId="0" borderId="12" xfId="0" applyFont="1" applyBorder="1" applyAlignment="1" applyProtection="1"/>
    <xf numFmtId="0" fontId="13" fillId="0" borderId="2" xfId="0" applyFont="1" applyBorder="1" applyAlignment="1" applyProtection="1"/>
    <xf numFmtId="0" fontId="11" fillId="0" borderId="2" xfId="0" applyFont="1" applyBorder="1" applyAlignment="1" applyProtection="1"/>
    <xf numFmtId="0" fontId="11" fillId="0" borderId="9" xfId="0" applyFont="1" applyBorder="1" applyAlignment="1" applyProtection="1"/>
    <xf numFmtId="0" fontId="11" fillId="0" borderId="17" xfId="0" applyFont="1" applyBorder="1" applyAlignment="1" applyProtection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zoomScale="115" zoomScaleNormal="115" zoomScalePageLayoutView="85" workbookViewId="0">
      <selection activeCell="A22" sqref="A2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0</v>
      </c>
    </row>
    <row r="2" spans="1:1" s="4" customFormat="1" x14ac:dyDescent="0.25">
      <c r="A2" s="3" t="s">
        <v>1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6</v>
      </c>
    </row>
    <row r="8" spans="1:1" s="9" customFormat="1" x14ac:dyDescent="0.25">
      <c r="A8" s="8" t="s">
        <v>7</v>
      </c>
    </row>
    <row r="9" spans="1:1" s="9" customFormat="1" x14ac:dyDescent="0.25">
      <c r="A9" s="10" t="s">
        <v>23</v>
      </c>
    </row>
    <row r="10" spans="1:1" x14ac:dyDescent="0.25">
      <c r="A10" s="10" t="s">
        <v>38</v>
      </c>
    </row>
  </sheetData>
  <sheetProtection algorithmName="SHA-512" hashValue="jdNlCxCOMnRLoezQHuq3Ghk8X5CZpyh7rx0ws8GPO/dBZxUhhQkYX4EUn3LDLlp7XeVEYBaJ0NnWRztP90b8/g==" saltValue="h3j/YfyJ9UceSBKCWyO4J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abSelected="1" zoomScale="115" zoomScaleNormal="115" workbookViewId="0">
      <selection activeCell="R23" sqref="R23"/>
    </sheetView>
  </sheetViews>
  <sheetFormatPr defaultColWidth="8.85546875" defaultRowHeight="12.75" x14ac:dyDescent="0.2"/>
  <cols>
    <col min="1" max="1" width="54.42578125" style="15" customWidth="1"/>
    <col min="2" max="2" width="9.5703125" style="12" customWidth="1"/>
    <col min="3" max="3" width="11" style="12" customWidth="1"/>
    <col min="4" max="17" width="9.5703125" style="12" customWidth="1"/>
    <col min="18" max="18" width="11.140625" style="12" customWidth="1"/>
    <col min="19" max="19" width="9.5703125" style="12" customWidth="1"/>
    <col min="20" max="16384" width="8.85546875" style="12"/>
  </cols>
  <sheetData>
    <row r="1" spans="1:19" s="11" customFormat="1" ht="30" customHeight="1" thickBot="1" x14ac:dyDescent="0.3">
      <c r="A1" s="16" t="s">
        <v>28</v>
      </c>
      <c r="B1" s="17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8"/>
      <c r="S1" s="14"/>
    </row>
    <row r="2" spans="1:19" s="23" customFormat="1" ht="15" customHeight="1" x14ac:dyDescent="0.2">
      <c r="A2" s="20" t="s">
        <v>8</v>
      </c>
      <c r="B2" s="21" t="s">
        <v>32</v>
      </c>
      <c r="C2" s="22"/>
      <c r="D2" s="22"/>
      <c r="E2" s="22"/>
      <c r="F2" s="22"/>
      <c r="G2" s="22"/>
      <c r="H2" s="22"/>
      <c r="I2" s="22"/>
      <c r="J2" s="22"/>
      <c r="R2" s="22"/>
    </row>
    <row r="3" spans="1:19" s="23" customFormat="1" ht="12" x14ac:dyDescent="0.2">
      <c r="A3" s="24" t="s">
        <v>29</v>
      </c>
      <c r="B3" s="25">
        <v>220</v>
      </c>
      <c r="C3" s="22"/>
      <c r="D3" s="22"/>
      <c r="E3" s="22"/>
      <c r="F3" s="22"/>
      <c r="G3" s="22"/>
      <c r="H3" s="22"/>
      <c r="I3" s="22"/>
      <c r="J3" s="22"/>
      <c r="R3" s="22"/>
    </row>
    <row r="4" spans="1:19" s="23" customFormat="1" ht="12" x14ac:dyDescent="0.2">
      <c r="A4" s="24" t="s">
        <v>30</v>
      </c>
      <c r="B4" s="25">
        <v>11</v>
      </c>
      <c r="C4" s="22"/>
      <c r="D4" s="22"/>
      <c r="E4" s="22"/>
      <c r="F4" s="22"/>
      <c r="G4" s="22"/>
      <c r="H4" s="22"/>
      <c r="I4" s="22"/>
      <c r="J4" s="22"/>
      <c r="R4" s="22"/>
    </row>
    <row r="5" spans="1:19" s="23" customFormat="1" ht="12" x14ac:dyDescent="0.2">
      <c r="A5" s="24" t="s">
        <v>45</v>
      </c>
      <c r="B5" s="25">
        <v>220</v>
      </c>
      <c r="C5" s="22" t="s">
        <v>9</v>
      </c>
      <c r="D5" s="22"/>
      <c r="E5" s="22"/>
      <c r="F5" s="22"/>
      <c r="G5" s="22"/>
      <c r="H5" s="22"/>
      <c r="I5" s="22"/>
      <c r="J5" s="22"/>
      <c r="R5" s="22"/>
    </row>
    <row r="6" spans="1:19" s="23" customFormat="1" thickBot="1" x14ac:dyDescent="0.25">
      <c r="A6" s="24" t="s">
        <v>31</v>
      </c>
      <c r="B6" s="25" t="s">
        <v>37</v>
      </c>
      <c r="C6" s="22" t="s">
        <v>9</v>
      </c>
      <c r="D6" s="22"/>
      <c r="E6" s="22"/>
      <c r="F6" s="22"/>
      <c r="G6" s="22"/>
      <c r="H6" s="22"/>
      <c r="I6" s="22"/>
      <c r="J6" s="22"/>
      <c r="R6" s="22"/>
    </row>
    <row r="7" spans="1:19" s="29" customFormat="1" ht="18.75" customHeight="1" x14ac:dyDescent="0.2">
      <c r="A7" s="26"/>
      <c r="B7" s="27" t="s">
        <v>25</v>
      </c>
      <c r="C7" s="28" t="s">
        <v>10</v>
      </c>
      <c r="D7" s="28" t="s">
        <v>11</v>
      </c>
      <c r="E7" s="28" t="s">
        <v>12</v>
      </c>
      <c r="F7" s="28" t="s">
        <v>13</v>
      </c>
      <c r="G7" s="28" t="s">
        <v>14</v>
      </c>
      <c r="H7" s="28" t="s">
        <v>15</v>
      </c>
      <c r="I7" s="28" t="s">
        <v>16</v>
      </c>
      <c r="J7" s="28" t="s">
        <v>17</v>
      </c>
      <c r="K7" s="28" t="s">
        <v>33</v>
      </c>
      <c r="L7" s="28" t="s">
        <v>34</v>
      </c>
      <c r="M7" s="28" t="s">
        <v>40</v>
      </c>
      <c r="N7" s="28" t="s">
        <v>41</v>
      </c>
      <c r="O7" s="28" t="s">
        <v>42</v>
      </c>
      <c r="P7" s="28" t="s">
        <v>43</v>
      </c>
      <c r="Q7" s="28" t="s">
        <v>44</v>
      </c>
      <c r="R7" s="60" t="s">
        <v>18</v>
      </c>
    </row>
    <row r="8" spans="1:19" s="29" customFormat="1" ht="15" customHeight="1" x14ac:dyDescent="0.2">
      <c r="A8" s="30" t="s">
        <v>36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/>
    </row>
    <row r="9" spans="1:19" s="29" customFormat="1" ht="12" x14ac:dyDescent="0.2">
      <c r="A9" s="34" t="s">
        <v>51</v>
      </c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/>
    </row>
    <row r="10" spans="1:19" s="29" customFormat="1" ht="12" x14ac:dyDescent="0.2">
      <c r="A10" s="35" t="s">
        <v>48</v>
      </c>
      <c r="B10" s="36">
        <v>200</v>
      </c>
      <c r="C10" s="37">
        <f>+$B10*$B$3</f>
        <v>44000</v>
      </c>
      <c r="D10" s="37">
        <f t="shared" ref="D10:Q10" si="0">+$B10*$B$3</f>
        <v>44000</v>
      </c>
      <c r="E10" s="37">
        <f t="shared" si="0"/>
        <v>44000</v>
      </c>
      <c r="F10" s="37">
        <f t="shared" si="0"/>
        <v>44000</v>
      </c>
      <c r="G10" s="37">
        <f t="shared" si="0"/>
        <v>44000</v>
      </c>
      <c r="H10" s="37">
        <f t="shared" si="0"/>
        <v>44000</v>
      </c>
      <c r="I10" s="37">
        <f t="shared" si="0"/>
        <v>44000</v>
      </c>
      <c r="J10" s="37">
        <f t="shared" si="0"/>
        <v>44000</v>
      </c>
      <c r="K10" s="37">
        <f t="shared" si="0"/>
        <v>44000</v>
      </c>
      <c r="L10" s="37">
        <f t="shared" si="0"/>
        <v>44000</v>
      </c>
      <c r="M10" s="37">
        <f t="shared" si="0"/>
        <v>44000</v>
      </c>
      <c r="N10" s="37">
        <f t="shared" si="0"/>
        <v>44000</v>
      </c>
      <c r="O10" s="37">
        <f t="shared" si="0"/>
        <v>44000</v>
      </c>
      <c r="P10" s="37">
        <f t="shared" si="0"/>
        <v>44000</v>
      </c>
      <c r="Q10" s="37">
        <f t="shared" si="0"/>
        <v>44000</v>
      </c>
      <c r="R10" s="61">
        <f>SUM(C10:Q10)</f>
        <v>660000</v>
      </c>
    </row>
    <row r="11" spans="1:19" s="44" customFormat="1" ht="15.75" customHeight="1" x14ac:dyDescent="0.2">
      <c r="A11" s="30" t="s">
        <v>24</v>
      </c>
      <c r="B11" s="40"/>
      <c r="C11" s="41"/>
      <c r="D11" s="41"/>
      <c r="E11" s="41"/>
      <c r="F11" s="41"/>
      <c r="G11" s="41"/>
      <c r="H11" s="41"/>
      <c r="I11" s="41"/>
      <c r="J11" s="41"/>
      <c r="K11" s="42"/>
      <c r="L11" s="42"/>
      <c r="M11" s="42"/>
      <c r="N11" s="42"/>
      <c r="O11" s="42"/>
      <c r="P11" s="42"/>
      <c r="Q11" s="42"/>
      <c r="R11" s="43"/>
    </row>
    <row r="12" spans="1:19" s="29" customFormat="1" ht="12" x14ac:dyDescent="0.2">
      <c r="A12" s="45" t="s">
        <v>20</v>
      </c>
      <c r="B12" s="68"/>
      <c r="C12" s="69"/>
      <c r="D12" s="69"/>
      <c r="E12" s="69"/>
      <c r="F12" s="69"/>
      <c r="G12" s="69"/>
      <c r="H12" s="69"/>
      <c r="I12" s="69"/>
      <c r="J12" s="69"/>
      <c r="K12" s="70"/>
      <c r="L12" s="70"/>
      <c r="M12" s="70"/>
      <c r="N12" s="70"/>
      <c r="O12" s="70"/>
      <c r="P12" s="70"/>
      <c r="Q12" s="70"/>
      <c r="R12" s="71"/>
    </row>
    <row r="13" spans="1:19" s="29" customFormat="1" ht="12" x14ac:dyDescent="0.2">
      <c r="A13" s="35" t="s">
        <v>50</v>
      </c>
      <c r="B13" s="59"/>
      <c r="C13" s="36">
        <v>10000</v>
      </c>
      <c r="D13" s="46" t="s">
        <v>19</v>
      </c>
      <c r="E13" s="46" t="s">
        <v>19</v>
      </c>
      <c r="F13" s="46" t="s">
        <v>19</v>
      </c>
      <c r="G13" s="46" t="s">
        <v>19</v>
      </c>
      <c r="H13" s="46" t="s">
        <v>19</v>
      </c>
      <c r="I13" s="46" t="s">
        <v>19</v>
      </c>
      <c r="J13" s="46" t="s">
        <v>19</v>
      </c>
      <c r="K13" s="46" t="s">
        <v>19</v>
      </c>
      <c r="L13" s="46" t="s">
        <v>19</v>
      </c>
      <c r="M13" s="46" t="s">
        <v>19</v>
      </c>
      <c r="N13" s="46" t="s">
        <v>19</v>
      </c>
      <c r="O13" s="46" t="s">
        <v>19</v>
      </c>
      <c r="P13" s="46" t="s">
        <v>19</v>
      </c>
      <c r="Q13" s="46" t="s">
        <v>19</v>
      </c>
      <c r="R13" s="61">
        <f t="shared" ref="R13:R14" si="1">SUM(C13:Q13)</f>
        <v>10000</v>
      </c>
    </row>
    <row r="14" spans="1:19" s="29" customFormat="1" ht="12" x14ac:dyDescent="0.2">
      <c r="A14" s="47" t="s">
        <v>21</v>
      </c>
      <c r="B14" s="59"/>
      <c r="C14" s="36">
        <v>1500</v>
      </c>
      <c r="D14" s="46" t="s">
        <v>19</v>
      </c>
      <c r="E14" s="46" t="s">
        <v>19</v>
      </c>
      <c r="F14" s="46" t="s">
        <v>19</v>
      </c>
      <c r="G14" s="46" t="s">
        <v>19</v>
      </c>
      <c r="H14" s="46" t="s">
        <v>19</v>
      </c>
      <c r="I14" s="46" t="s">
        <v>19</v>
      </c>
      <c r="J14" s="46" t="s">
        <v>19</v>
      </c>
      <c r="K14" s="46" t="s">
        <v>19</v>
      </c>
      <c r="L14" s="46" t="s">
        <v>19</v>
      </c>
      <c r="M14" s="46" t="s">
        <v>19</v>
      </c>
      <c r="N14" s="46" t="s">
        <v>19</v>
      </c>
      <c r="O14" s="46" t="s">
        <v>19</v>
      </c>
      <c r="P14" s="46" t="s">
        <v>19</v>
      </c>
      <c r="Q14" s="46" t="s">
        <v>19</v>
      </c>
      <c r="R14" s="61">
        <f t="shared" si="1"/>
        <v>1500</v>
      </c>
    </row>
    <row r="15" spans="1:19" s="29" customFormat="1" ht="18.75" customHeight="1" x14ac:dyDescent="0.2">
      <c r="A15" s="38" t="s">
        <v>35</v>
      </c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39" t="s">
        <v>9</v>
      </c>
    </row>
    <row r="16" spans="1:19" s="29" customFormat="1" ht="15.75" customHeight="1" x14ac:dyDescent="0.2">
      <c r="A16" s="50" t="s">
        <v>39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52"/>
      <c r="M16" s="52"/>
      <c r="N16" s="52"/>
      <c r="O16" s="52"/>
      <c r="P16" s="52"/>
      <c r="Q16" s="52"/>
      <c r="R16" s="53"/>
    </row>
    <row r="17" spans="1:18" s="29" customFormat="1" ht="12" x14ac:dyDescent="0.2">
      <c r="A17" s="35" t="s">
        <v>49</v>
      </c>
      <c r="B17" s="54" t="s">
        <v>46</v>
      </c>
      <c r="C17" s="54" t="s">
        <v>46</v>
      </c>
      <c r="D17" s="54" t="s">
        <v>46</v>
      </c>
      <c r="E17" s="54" t="s">
        <v>46</v>
      </c>
      <c r="F17" s="54" t="s">
        <v>46</v>
      </c>
      <c r="G17" s="54" t="s">
        <v>46</v>
      </c>
      <c r="H17" s="54" t="s">
        <v>46</v>
      </c>
      <c r="I17" s="54" t="s">
        <v>46</v>
      </c>
      <c r="J17" s="54" t="s">
        <v>46</v>
      </c>
      <c r="K17" s="54" t="s">
        <v>46</v>
      </c>
      <c r="L17" s="54" t="s">
        <v>46</v>
      </c>
      <c r="M17" s="54" t="s">
        <v>46</v>
      </c>
      <c r="N17" s="54" t="s">
        <v>46</v>
      </c>
      <c r="O17" s="54" t="s">
        <v>46</v>
      </c>
      <c r="P17" s="54" t="s">
        <v>46</v>
      </c>
      <c r="Q17" s="54" t="s">
        <v>46</v>
      </c>
      <c r="R17" s="61" t="s">
        <v>47</v>
      </c>
    </row>
    <row r="18" spans="1:18" s="29" customFormat="1" ht="12" x14ac:dyDescent="0.2">
      <c r="A18" s="35" t="s">
        <v>53</v>
      </c>
      <c r="B18" s="36">
        <v>75</v>
      </c>
      <c r="C18" s="54">
        <f>+$B$18*30</f>
        <v>2250</v>
      </c>
      <c r="D18" s="54">
        <f t="shared" ref="D18:Q18" si="2">+$B$18*30</f>
        <v>2250</v>
      </c>
      <c r="E18" s="54">
        <f t="shared" si="2"/>
        <v>2250</v>
      </c>
      <c r="F18" s="54">
        <f t="shared" si="2"/>
        <v>2250</v>
      </c>
      <c r="G18" s="54">
        <f t="shared" si="2"/>
        <v>2250</v>
      </c>
      <c r="H18" s="54">
        <f t="shared" si="2"/>
        <v>2250</v>
      </c>
      <c r="I18" s="54">
        <f t="shared" si="2"/>
        <v>2250</v>
      </c>
      <c r="J18" s="54">
        <f t="shared" si="2"/>
        <v>2250</v>
      </c>
      <c r="K18" s="54">
        <f t="shared" si="2"/>
        <v>2250</v>
      </c>
      <c r="L18" s="54">
        <f t="shared" si="2"/>
        <v>2250</v>
      </c>
      <c r="M18" s="54">
        <f t="shared" si="2"/>
        <v>2250</v>
      </c>
      <c r="N18" s="54">
        <f t="shared" si="2"/>
        <v>2250</v>
      </c>
      <c r="O18" s="54">
        <f t="shared" si="2"/>
        <v>2250</v>
      </c>
      <c r="P18" s="54">
        <f t="shared" si="2"/>
        <v>2250</v>
      </c>
      <c r="Q18" s="54">
        <f t="shared" si="2"/>
        <v>2250</v>
      </c>
      <c r="R18" s="61">
        <f t="shared" ref="R18" si="3">SUM(C18:Q18)</f>
        <v>33750</v>
      </c>
    </row>
    <row r="19" spans="1:18" s="29" customFormat="1" ht="12" x14ac:dyDescent="0.2">
      <c r="A19" s="35" t="s">
        <v>52</v>
      </c>
      <c r="B19" s="36">
        <v>80</v>
      </c>
      <c r="C19" s="54">
        <f>+$B$19*50</f>
        <v>4000</v>
      </c>
      <c r="D19" s="54">
        <f t="shared" ref="D19:P19" si="4">+$B$19*50</f>
        <v>4000</v>
      </c>
      <c r="E19" s="54">
        <f t="shared" si="4"/>
        <v>4000</v>
      </c>
      <c r="F19" s="54">
        <f t="shared" si="4"/>
        <v>4000</v>
      </c>
      <c r="G19" s="54">
        <f t="shared" si="4"/>
        <v>4000</v>
      </c>
      <c r="H19" s="54">
        <f t="shared" si="4"/>
        <v>4000</v>
      </c>
      <c r="I19" s="54">
        <f t="shared" si="4"/>
        <v>4000</v>
      </c>
      <c r="J19" s="54">
        <f t="shared" si="4"/>
        <v>4000</v>
      </c>
      <c r="K19" s="54">
        <f t="shared" si="4"/>
        <v>4000</v>
      </c>
      <c r="L19" s="54">
        <f t="shared" si="4"/>
        <v>4000</v>
      </c>
      <c r="M19" s="54">
        <f t="shared" si="4"/>
        <v>4000</v>
      </c>
      <c r="N19" s="54">
        <f t="shared" si="4"/>
        <v>4000</v>
      </c>
      <c r="O19" s="54">
        <f t="shared" si="4"/>
        <v>4000</v>
      </c>
      <c r="P19" s="54">
        <f t="shared" si="4"/>
        <v>4000</v>
      </c>
      <c r="Q19" s="54">
        <f>+$B$19*50</f>
        <v>4000</v>
      </c>
      <c r="R19" s="61">
        <f t="shared" ref="R19" si="5">SUM(C19:Q19)</f>
        <v>60000</v>
      </c>
    </row>
    <row r="20" spans="1:18" s="29" customFormat="1" ht="18.75" customHeight="1" x14ac:dyDescent="0.2">
      <c r="A20" s="38" t="s">
        <v>35</v>
      </c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39" t="s">
        <v>9</v>
      </c>
    </row>
    <row r="21" spans="1:18" s="29" customFormat="1" ht="30" customHeight="1" thickBot="1" x14ac:dyDescent="0.25">
      <c r="A21" s="55" t="s">
        <v>22</v>
      </c>
      <c r="B21" s="56"/>
      <c r="C21" s="57"/>
      <c r="D21" s="57"/>
      <c r="E21" s="57"/>
      <c r="F21" s="57"/>
      <c r="G21" s="57"/>
      <c r="H21" s="57"/>
      <c r="I21" s="57"/>
      <c r="J21" s="57"/>
      <c r="K21" s="58"/>
      <c r="L21" s="58"/>
      <c r="M21" s="58"/>
      <c r="N21" s="58"/>
      <c r="O21" s="58"/>
      <c r="P21" s="58"/>
      <c r="Q21" s="58"/>
      <c r="R21" s="62">
        <f>SUM(R10:R20)</f>
        <v>765250</v>
      </c>
    </row>
    <row r="22" spans="1:18" ht="15" customHeight="1" x14ac:dyDescent="0.25">
      <c r="A22" s="63" t="s">
        <v>27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1:18" x14ac:dyDescent="0.2">
      <c r="J23" s="13" t="s">
        <v>26</v>
      </c>
      <c r="K23" s="13" t="s">
        <v>26</v>
      </c>
      <c r="L23" s="13" t="s">
        <v>26</v>
      </c>
      <c r="M23" s="13" t="s">
        <v>26</v>
      </c>
      <c r="N23" s="13" t="s">
        <v>26</v>
      </c>
      <c r="O23" s="13" t="s">
        <v>26</v>
      </c>
      <c r="P23" s="13" t="s">
        <v>26</v>
      </c>
      <c r="Q23" s="13" t="s">
        <v>26</v>
      </c>
      <c r="R23" s="13"/>
    </row>
    <row r="32" spans="1:18" x14ac:dyDescent="0.2">
      <c r="A32" s="15" t="s">
        <v>9</v>
      </c>
    </row>
    <row r="34" spans="1:1" x14ac:dyDescent="0.2">
      <c r="A34" s="15" t="s">
        <v>9</v>
      </c>
    </row>
  </sheetData>
  <mergeCells count="3">
    <mergeCell ref="A22:R22"/>
    <mergeCell ref="B9:R9"/>
    <mergeCell ref="B12:R12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553357D8-5109-4454-8A11-5D9329371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4ce39f6-9122-4423-b606-e5149b087515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Barend de Ruijter</cp:lastModifiedBy>
  <cp:revision/>
  <dcterms:created xsi:type="dcterms:W3CDTF">2008-11-21T10:07:29Z</dcterms:created>
  <dcterms:modified xsi:type="dcterms:W3CDTF">2022-02-14T13:03:07Z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